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Бух.48" sheetId="1" r:id="rId1"/>
  </sheets>
  <externalReferences>
    <externalReference r:id="rId2"/>
  </externalReferences>
  <definedNames>
    <definedName name="Z_6E36EA37_049E_4FAE_B719_2847CD16F858_.wvu.Cols" localSheetId="0" hidden="1">Бух.48!$F:$H,Бух.48!$L:$O</definedName>
    <definedName name="Z_6E36EA37_049E_4FAE_B719_2847CD16F858_.wvu.Rows" localSheetId="0" hidden="1">Бух.48!$42:$45</definedName>
    <definedName name="Z_73C0D023_21BD_4441_8EFA_957546C15799_.wvu.Cols" localSheetId="0" hidden="1">Бух.48!$F:$H,Бух.48!$L:$O</definedName>
    <definedName name="Z_73C0D023_21BD_4441_8EFA_957546C15799_.wvu.Rows" localSheetId="0" hidden="1">Бух.48!$42:$45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M25"/>
  <c r="L25"/>
  <c r="G24"/>
  <c r="I56"/>
  <c r="E3"/>
  <c r="F54" l="1"/>
  <c r="F57" s="1"/>
  <c r="G44"/>
  <c r="H44" s="1"/>
  <c r="G42"/>
  <c r="H42" s="1"/>
  <c r="G33"/>
  <c r="H33" s="1"/>
  <c r="H47"/>
  <c r="G49"/>
  <c r="H49" s="1"/>
  <c r="I25"/>
  <c r="I50" s="1"/>
  <c r="I54" s="1"/>
  <c r="I57" s="1"/>
  <c r="H30"/>
  <c r="H34"/>
  <c r="H38"/>
  <c r="G27"/>
  <c r="G28"/>
  <c r="H28" s="1"/>
  <c r="G29"/>
  <c r="H29" s="1"/>
  <c r="G30"/>
  <c r="G31"/>
  <c r="H31" s="1"/>
  <c r="G32"/>
  <c r="H32" s="1"/>
  <c r="M32"/>
  <c r="M50" s="1"/>
  <c r="M54" s="1"/>
  <c r="M57" s="1"/>
  <c r="G34"/>
  <c r="G35"/>
  <c r="H35" s="1"/>
  <c r="G36"/>
  <c r="H36" s="1"/>
  <c r="G37"/>
  <c r="H37" s="1"/>
  <c r="G38"/>
  <c r="G39"/>
  <c r="H39" s="1"/>
  <c r="M39"/>
  <c r="G40"/>
  <c r="H40" s="1"/>
  <c r="G41"/>
  <c r="H41" s="1"/>
  <c r="G43"/>
  <c r="H43" s="1"/>
  <c r="G45"/>
  <c r="H45" s="1"/>
  <c r="G46"/>
  <c r="H46" s="1"/>
  <c r="G47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<sst xmlns="http://schemas.openxmlformats.org/spreadsheetml/2006/main" count="65" uniqueCount="54">
  <si>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ул.Буханцева,48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</si>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</sst>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T25" sqref="T25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2" width="10.42578125" style="1" hidden="1" customWidth="1"/>
    <col min="13" max="13" width="11" style="1" hidden="1" customWidth="1"/>
    <col min="14" max="15" width="10.42578125" style="1" hidden="1" customWidth="1"/>
    <col min="16" max="16384" width="9.140625" style="1"/>
  </cols>
  <sheetData>
    <row r="1" spans="1:10" ht="15.7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11820.8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9599.7999999999993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2221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2626101.09</v>
      </c>
      <c r="F10" s="25"/>
      <c r="G10" s="23"/>
      <c r="H10" s="23"/>
      <c r="I10" s="25">
        <v>2537505.25</v>
      </c>
      <c r="J10" s="26">
        <v>1626170.38</v>
      </c>
    </row>
    <row r="11" spans="1:10" ht="14.45" customHeight="1">
      <c r="A11" s="93" t="s">
        <v>14</v>
      </c>
      <c r="B11" s="94"/>
      <c r="C11" s="94"/>
      <c r="D11" s="95"/>
      <c r="E11" s="25">
        <v>1401187.71</v>
      </c>
      <c r="F11" s="25"/>
      <c r="G11" s="23"/>
      <c r="H11" s="23"/>
      <c r="I11" s="25">
        <v>1324520.6100000001</v>
      </c>
      <c r="J11" s="26">
        <v>1077723.05</v>
      </c>
    </row>
    <row r="12" spans="1:10" ht="13.9" customHeight="1">
      <c r="A12" s="93" t="s">
        <v>15</v>
      </c>
      <c r="B12" s="94"/>
      <c r="C12" s="94"/>
      <c r="D12" s="95"/>
      <c r="E12" s="25">
        <v>432950.87</v>
      </c>
      <c r="F12" s="25"/>
      <c r="G12" s="23"/>
      <c r="H12" s="23"/>
      <c r="I12" s="25">
        <v>414240.26</v>
      </c>
      <c r="J12" s="26">
        <v>351101.45</v>
      </c>
    </row>
    <row r="13" spans="1:10" ht="15" customHeight="1">
      <c r="A13" s="93" t="s">
        <v>16</v>
      </c>
      <c r="B13" s="94"/>
      <c r="C13" s="94"/>
      <c r="D13" s="95"/>
      <c r="E13" s="25">
        <v>366821.5</v>
      </c>
      <c r="F13" s="25"/>
      <c r="G13" s="23"/>
      <c r="H13" s="23"/>
      <c r="I13" s="25">
        <v>349800.4</v>
      </c>
      <c r="J13" s="26">
        <v>296621.51</v>
      </c>
    </row>
    <row r="14" spans="1:10" ht="14.45" customHeight="1">
      <c r="A14" s="86" t="s">
        <v>17</v>
      </c>
      <c r="B14" s="86"/>
      <c r="C14" s="86"/>
      <c r="D14" s="86"/>
      <c r="E14" s="25">
        <v>1171444.1200000001</v>
      </c>
      <c r="F14" s="25"/>
      <c r="G14" s="23"/>
      <c r="H14" s="23"/>
      <c r="I14" s="25">
        <v>1200466.71</v>
      </c>
      <c r="J14" s="26">
        <v>574499.74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22.5" customHeight="1">
      <c r="A16" s="99" t="s">
        <v>19</v>
      </c>
      <c r="B16" s="100"/>
      <c r="C16" s="100"/>
      <c r="D16" s="101"/>
      <c r="E16" s="25">
        <v>2211583.27</v>
      </c>
      <c r="F16" s="25"/>
      <c r="G16" s="23"/>
      <c r="H16" s="23"/>
      <c r="I16" s="25">
        <v>2142467.39</v>
      </c>
      <c r="J16" s="26">
        <v>1242889.6299999999</v>
      </c>
    </row>
    <row r="17" spans="1:15" ht="15.75">
      <c r="A17" s="86" t="s">
        <v>20</v>
      </c>
      <c r="B17" s="86"/>
      <c r="C17" s="86"/>
      <c r="D17" s="86"/>
      <c r="E17" s="25">
        <v>152047.32999999999</v>
      </c>
      <c r="F17" s="25"/>
      <c r="G17" s="23"/>
      <c r="H17" s="23"/>
      <c r="I17" s="25">
        <v>147936.9</v>
      </c>
      <c r="J17" s="26">
        <v>100828.42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301790.82</v>
      </c>
      <c r="F19" s="25"/>
      <c r="G19" s="23"/>
      <c r="H19" s="23"/>
      <c r="I19" s="25">
        <v>293218.94</v>
      </c>
      <c r="J19" s="26">
        <v>186117.56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-1917613.56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409636.91000000003</v>
      </c>
      <c r="L25" s="71">
        <f>SUM(L27:L31)</f>
        <v>383138</v>
      </c>
      <c r="M25" s="71">
        <f t="shared" ref="M25:O25" si="0">SUM(M27:M31)</f>
        <v>452102.83999999997</v>
      </c>
      <c r="N25" s="71">
        <f t="shared" si="0"/>
        <v>0</v>
      </c>
      <c r="O25" s="71">
        <f t="shared" si="0"/>
        <v>0</v>
      </c>
    </row>
    <row r="26" spans="1:15" ht="31.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38604.29</v>
      </c>
      <c r="L27" s="41">
        <v>57455.85</v>
      </c>
      <c r="M27" s="41">
        <f t="shared" ref="M27:M31" si="3">L27*118%</f>
        <v>67797.902999999991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11267.95</v>
      </c>
      <c r="L28" s="41">
        <v>17316.669999999998</v>
      </c>
      <c r="M28" s="41">
        <f t="shared" si="3"/>
        <v>20433.670599999998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4556.95</v>
      </c>
      <c r="L29" s="41">
        <v>24723.83</v>
      </c>
      <c r="M29" s="41">
        <f t="shared" si="3"/>
        <v>29174.1194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195497.98</v>
      </c>
      <c r="L30" s="41">
        <v>145949.54999999999</v>
      </c>
      <c r="M30" s="41">
        <f t="shared" si="3"/>
        <v>172220.46899999998</v>
      </c>
      <c r="N30" s="41"/>
      <c r="O30" s="41">
        <f t="shared" si="5"/>
        <v>0</v>
      </c>
    </row>
    <row r="31" spans="1:15" ht="42.7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159709.74</v>
      </c>
      <c r="L31" s="41">
        <v>137692.1</v>
      </c>
      <c r="M31" s="41">
        <f t="shared" si="3"/>
        <v>162476.67799999999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870186.8</v>
      </c>
      <c r="L32" s="71">
        <f>SUM(L34:L38)</f>
        <v>609647.44999999995</v>
      </c>
      <c r="M32" s="71">
        <f t="shared" ref="M32:O32" si="6">SUM(M34:M38)</f>
        <v>719383.99100000004</v>
      </c>
      <c r="N32" s="71">
        <f t="shared" si="6"/>
        <v>307871.71999999997</v>
      </c>
      <c r="O32" s="71">
        <f t="shared" si="6"/>
        <v>309835.94157359999</v>
      </c>
    </row>
    <row r="33" spans="1:15" ht="31.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195841.26</v>
      </c>
      <c r="L34" s="41">
        <v>67149.960000000006</v>
      </c>
      <c r="M34" s="41">
        <f t="shared" ref="M34:M38" si="7">L34*118%</f>
        <v>79236.952799999999</v>
      </c>
      <c r="N34" s="41">
        <v>185029.11</v>
      </c>
      <c r="O34" s="41">
        <f t="shared" ref="O34:O38" si="8">N34*$O$23</f>
        <v>186209.5957218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47484.94</v>
      </c>
      <c r="L35" s="41">
        <v>20210.740000000002</v>
      </c>
      <c r="M35" s="41">
        <f t="shared" si="7"/>
        <v>23848.673200000001</v>
      </c>
      <c r="N35" s="41">
        <v>37447.64</v>
      </c>
      <c r="O35" s="41">
        <f t="shared" si="8"/>
        <v>37686.555943200001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44230.21</v>
      </c>
      <c r="L36" s="41">
        <v>4133.55</v>
      </c>
      <c r="M36" s="41">
        <f t="shared" si="7"/>
        <v>4877.5889999999999</v>
      </c>
      <c r="N36" s="41">
        <v>35595.9</v>
      </c>
      <c r="O36" s="41">
        <f>N36*$O$23</f>
        <v>35823.001842000005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267462</v>
      </c>
      <c r="L37" s="41">
        <v>294743.45</v>
      </c>
      <c r="M37" s="41">
        <f t="shared" si="7"/>
        <v>347797.27100000001</v>
      </c>
      <c r="N37" s="42">
        <v>0</v>
      </c>
      <c r="O37" s="41">
        <f t="shared" si="8"/>
        <v>0</v>
      </c>
    </row>
    <row r="38" spans="1:15" ht="42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315168.39</v>
      </c>
      <c r="L38" s="41">
        <v>223409.75</v>
      </c>
      <c r="M38" s="41">
        <f t="shared" si="7"/>
        <v>263623.505</v>
      </c>
      <c r="N38" s="41">
        <v>49799.07</v>
      </c>
      <c r="O38" s="41">
        <f t="shared" si="8"/>
        <v>50116.788066600006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521088.68</v>
      </c>
      <c r="L39" s="45">
        <f>SUM(L40:L48)</f>
        <v>5298.75</v>
      </c>
      <c r="M39" s="45">
        <f t="shared" ref="M39:O39" si="10">SUM(M40:M48)</f>
        <v>6252.5249999999996</v>
      </c>
      <c r="N39" s="45">
        <f t="shared" si="10"/>
        <v>499234.5</v>
      </c>
      <c r="O39" s="45">
        <f t="shared" si="10"/>
        <v>502419.61611000006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364986.97</v>
      </c>
      <c r="L40" s="41">
        <v>1298.1600000000001</v>
      </c>
      <c r="M40" s="41">
        <f t="shared" ref="M40:M48" si="11">L40*118%</f>
        <v>1531.8288</v>
      </c>
      <c r="N40" s="41">
        <v>345967.35</v>
      </c>
      <c r="O40" s="41">
        <f t="shared" ref="O40:O45" si="12">N40*$O$23</f>
        <v>348174.62169300002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73589.25</v>
      </c>
      <c r="L41" s="41">
        <v>383.72</v>
      </c>
      <c r="M41" s="41">
        <f t="shared" si="11"/>
        <v>452.78960000000001</v>
      </c>
      <c r="N41" s="41">
        <v>69885.960000000006</v>
      </c>
      <c r="O41" s="41">
        <f t="shared" si="12"/>
        <v>70331.832424800014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2760.56</v>
      </c>
      <c r="L46" s="41">
        <v>157.19</v>
      </c>
      <c r="M46" s="41">
        <f t="shared" si="11"/>
        <v>185.48419999999999</v>
      </c>
      <c r="N46" s="41">
        <v>2943.1</v>
      </c>
      <c r="O46" s="41">
        <f>N46*$O$23</f>
        <v>2961.8769780000002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6346.19</v>
      </c>
      <c r="L47" s="41">
        <v>733.38</v>
      </c>
      <c r="M47" s="41">
        <f t="shared" si="11"/>
        <v>865.38839999999993</v>
      </c>
      <c r="N47" s="42">
        <v>0</v>
      </c>
      <c r="O47" s="41">
        <f t="shared" ref="O47:O48" si="13">N47*$O$23</f>
        <v>0</v>
      </c>
    </row>
    <row r="48" spans="1:15" ht="42.7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73405.710000000006</v>
      </c>
      <c r="L48" s="41">
        <v>2726.3</v>
      </c>
      <c r="M48" s="41">
        <f t="shared" si="11"/>
        <v>3217.0340000000001</v>
      </c>
      <c r="N48" s="41">
        <v>80438.09</v>
      </c>
      <c r="O48" s="41">
        <f t="shared" si="13"/>
        <v>80951.285014199995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1111.92</v>
      </c>
      <c r="L49" s="41">
        <v>1046.8</v>
      </c>
      <c r="M49" s="41">
        <f>L49*118%</f>
        <v>1235.2239999999999</v>
      </c>
      <c r="N49" s="41">
        <v>1672.26</v>
      </c>
      <c r="O49" s="41">
        <f>N49*$O$23-3.79</f>
        <v>1679.1390188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1802024.3099999998</v>
      </c>
      <c r="J50" s="27"/>
      <c r="L50" s="46">
        <f>L25+L32+L39+L49</f>
        <v>999131</v>
      </c>
      <c r="M50" s="46">
        <f t="shared" ref="M50:O50" si="14">M25+M32+M39+M49</f>
        <v>1178974.5799999998</v>
      </c>
      <c r="N50" s="46">
        <f t="shared" si="14"/>
        <v>808778.48</v>
      </c>
      <c r="O50" s="46">
        <f t="shared" si="14"/>
        <v>813934.69670240011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226564.45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131570.75</v>
      </c>
      <c r="L52" s="41"/>
      <c r="M52" s="41"/>
      <c r="N52" s="41"/>
      <c r="O52" s="41"/>
    </row>
    <row r="53" spans="1:15" ht="18.7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139388.21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2299547.7199999997</v>
      </c>
      <c r="L54" s="46">
        <f t="shared" ref="L54:O54" si="15">L50</f>
        <v>999131</v>
      </c>
      <c r="M54" s="46">
        <f t="shared" si="15"/>
        <v>1178974.5799999998</v>
      </c>
      <c r="N54" s="46">
        <f t="shared" si="15"/>
        <v>808778.48</v>
      </c>
      <c r="O54" s="46">
        <f t="shared" si="15"/>
        <v>813934.69670240011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2211583.27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2142467.39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-2005578.0099999998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Бух.48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2013-05-24T09:52:02Z</dcterms:created>
  <dcterms:modified xsi:type="dcterms:W3CDTF">2014-05-12T11:03:51Z</dcterms:modified>
</cp:coreProperties>
</file>